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45" i="1" l="1"/>
  <c r="F50" i="1" s="1"/>
  <c r="F34" i="1"/>
  <c r="F36" i="1"/>
  <c r="F22" i="1"/>
  <c r="F6" i="1"/>
  <c r="D50" i="1" l="1"/>
  <c r="D45" i="1"/>
  <c r="D36" i="1"/>
  <c r="D34" i="1"/>
  <c r="D22" i="1"/>
  <c r="D6" i="1"/>
  <c r="G7" i="1" l="1"/>
  <c r="G9" i="1"/>
  <c r="G10" i="1"/>
  <c r="G11" i="1"/>
  <c r="G12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8" i="1"/>
  <c r="G49" i="1"/>
  <c r="G50" i="1"/>
  <c r="E7" i="1"/>
  <c r="E9" i="1"/>
  <c r="E10" i="1"/>
  <c r="E11" i="1"/>
  <c r="E12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8" i="1"/>
  <c r="E49" i="1"/>
  <c r="E50" i="1"/>
  <c r="G6" i="1"/>
  <c r="E6" i="1"/>
</calcChain>
</file>

<file path=xl/sharedStrings.xml><?xml version="1.0" encoding="utf-8"?>
<sst xmlns="http://schemas.openxmlformats.org/spreadsheetml/2006/main" count="100" uniqueCount="96">
  <si>
    <t>Код</t>
  </si>
  <si>
    <t>Показник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</si>
  <si>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</si>
  <si>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</si>
  <si>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</si>
  <si>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</si>
  <si>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0110191</t>
  </si>
  <si>
    <t>Проведення місцевих виборів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</si>
  <si>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</si>
  <si>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</si>
  <si>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</si>
  <si>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Інші програми та заходи у сфері охорони здоров`я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</si>
  <si>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</si>
  <si>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</si>
  <si>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</si>
  <si>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Надання реабілітаційних послуг особам з інвалідністю та дітям з інвалідністю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</si>
  <si>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</si>
  <si>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</si>
  <si>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</si>
  <si>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</si>
  <si>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0116030</t>
  </si>
  <si>
    <t>Організація благоустрою населених пунктів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</si>
  <si>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</si>
  <si>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</si>
  <si>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</si>
  <si>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</si>
  <si>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</si>
  <si>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</si>
  <si>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</si>
  <si>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Заходи з енергозбереження</t>
  </si>
  <si>
    <t>0117680</t>
  </si>
  <si>
    <t>Членські внески до асоціацій органів місцевого самоврядування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</si>
  <si>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</si>
  <si>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</si>
  <si>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</si>
  <si>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та науки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</si>
  <si>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</si>
  <si>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</si>
  <si>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</si>
  <si>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Надання дошкільної освіти</t>
  </si>
  <si>
    <t>0611020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</si>
  <si>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</si>
  <si>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</si>
  <si>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Надання позашкільної освіти закладами позашкільної освіти, заходи із позашкільної роботи з дітьми</t>
  </si>
  <si>
    <t>0611150</t>
  </si>
  <si>
    <t>Методичне забезпечення діяльності закладів освіти</t>
  </si>
  <si>
    <t>0611161</t>
  </si>
  <si>
    <t>Забезпечення діяльності інших закладів у сфері освіти</t>
  </si>
  <si>
    <t>0611162</t>
  </si>
  <si>
    <t>Інші програми та заходи у сфері освіти</t>
  </si>
  <si>
    <t>0611170</t>
  </si>
  <si>
    <t>Забезпечення діяльності інклюзивно-ресурсних центрів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</si>
  <si>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</si>
  <si>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</si>
  <si>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</si>
  <si>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</si>
  <si>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</si>
  <si>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</si>
  <si>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</si>
  <si>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</si>
  <si>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0810160</t>
  </si>
  <si>
    <t>10</t>
  </si>
  <si>
    <t>Орган з питань культури, національностей та релігій</t>
  </si>
  <si>
    <t>1010160</t>
  </si>
  <si>
    <t>1011100</t>
  </si>
  <si>
    <t>Надання спеціальної освіти мистецькими школами</t>
  </si>
  <si>
    <t>1011162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</si>
  <si>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</si>
  <si>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</si>
  <si>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</si>
  <si>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</si>
  <si>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</si>
  <si>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</si>
  <si>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</si>
  <si>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</si>
  <si>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</si>
  <si>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</si>
  <si>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37</t>
  </si>
  <si>
    <t>Орган з питань фінансів</t>
  </si>
  <si>
    <t>3710160</t>
  </si>
  <si>
    <t>3718700</t>
  </si>
  <si>
    <t>Резервний фонд</t>
  </si>
  <si>
    <t>3719410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</si>
  <si>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</si>
  <si>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</si>
  <si>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Інші субвенції з місцевого бюджету</t>
  </si>
  <si>
    <t xml:space="preserve"> </t>
  </si>
  <si>
    <t xml:space="preserve">Усього </t>
  </si>
  <si>
    <t>Касові видатки за 9 місяців</t>
  </si>
  <si>
    <t>(грн.)</t>
  </si>
  <si>
    <t>Видатки загального фонду міського бюджету за 9 місяців2020 року.</t>
  </si>
  <si>
    <t>в тому числі :</t>
  </si>
  <si>
    <t>видатки на зарплату</t>
  </si>
  <si>
    <t>питома вага в загальних видатках на галузь, %</t>
  </si>
  <si>
    <t>видатки на енергоносії</t>
  </si>
  <si>
    <t>питома вага в загальних видатках на галузь,%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</si>
</sst>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6" fontId="2" fillId="2" borderId="1" xfId="0" applyNumberFormat="1" applyFont="1" applyFill="1" applyBorder="1" applyAlignment="1">
      <alignment horizontal="right" vertical="center" wrapText="1"/>
    </xf>
    <xf numFmtId="166" fontId="4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0" fillId="3" borderId="1" xfId="0" applyNumberFormat="1" applyFill="1" applyBorder="1" applyAlignment="1">
      <alignment vertical="center" wrapText="1"/>
    </xf>
    <xf numFmtId="3" fontId="0" fillId="0" borderId="1" xfId="0" applyNumberFormat="1" applyFont="1" applyBorder="1" applyAlignment="1">
      <alignment vertical="center" wrapText="1"/>
    </xf>
    <xf numFmtId="3" fontId="4" fillId="3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1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K36" sqref="K36"/>
    </sheetView>
  </sheetViews>
  <sheetFormatPr defaultRowHeight="12.75" x14ac:dyDescent="0.2"/>
  <cols>
    <col min="1" max="1" width="10.7109375" customWidth="1"/>
    <col min="2" max="2" width="55.85546875" customWidth="1"/>
    <col min="3" max="3" width="12.140625" customWidth="1"/>
    <col min="4" max="4" width="12" customWidth="1"/>
    <col min="5" max="6" width="12.140625" customWidth="1"/>
    <col min="7" max="7" width="12.5703125" customWidth="1"/>
  </cols>
  <sheetData>
    <row r="2" spans="1:7" ht="14.25" x14ac:dyDescent="0.3">
      <c r="A2" s="11" t="s">
        <v>90</v>
      </c>
      <c r="B2" s="12"/>
      <c r="C2" s="12"/>
      <c r="D2" s="12"/>
      <c r="E2" s="12"/>
      <c r="F2" s="12"/>
    </row>
    <row r="3" spans="1:7" x14ac:dyDescent="0.2">
      <c r="F3" s="8"/>
      <c r="G3" s="8" t="s">
        <v>89</v>
      </c>
    </row>
    <row r="4" spans="1:7" s="1" customFormat="1" ht="18.75" customHeight="1" x14ac:dyDescent="0.2">
      <c r="A4" s="13" t="s">
        <v>0</v>
      </c>
      <c r="B4" s="13" t="s">
        <v>1</v>
      </c>
      <c r="C4" s="15" t="s">
        <v>88</v>
      </c>
      <c r="D4" s="17" t="s">
        <v>91</v>
      </c>
      <c r="E4" s="18"/>
      <c r="F4" s="18"/>
      <c r="G4" s="19"/>
    </row>
    <row r="5" spans="1:7" s="1" customFormat="1" ht="62.25" customHeight="1" x14ac:dyDescent="0.2">
      <c r="A5" s="14"/>
      <c r="B5" s="14"/>
      <c r="C5" s="16"/>
      <c r="D5" s="7" t="s">
        <v>92</v>
      </c>
      <c r="E5" s="7" t="s">
        <v>93</v>
      </c>
      <c r="F5" s="7" t="s">
        <v>94</v>
      </c>
      <c r="G5" s="7" t="s">
        <v>95</v>
      </c>
    </row>
    <row r="6" spans="1:7" ht="51" x14ac:dyDescent="0.2">
      <c r="A6" s="3" t="s">
        <v>2</v>
      </c>
      <c r="B6" s="4" t="s">
        <v>3</v>
      </c>
      <c r="C6" s="20">
        <v>35829464.559999995</v>
      </c>
      <c r="D6" s="21">
        <f>SUM(D7:D21)</f>
        <v>17297276.73</v>
      </c>
      <c r="E6" s="9">
        <f>D6/C6*100</f>
        <v>48.276682173226433</v>
      </c>
      <c r="F6" s="21">
        <f>SUM(F7:F21)</f>
        <v>908767.65000000014</v>
      </c>
      <c r="G6" s="9">
        <f>F6/C6*100</f>
        <v>2.5363696085331631</v>
      </c>
    </row>
    <row r="7" spans="1:7" ht="38.25" x14ac:dyDescent="0.2">
      <c r="A7" s="5" t="s">
        <v>4</v>
      </c>
      <c r="B7" s="6" t="s">
        <v>5</v>
      </c>
      <c r="C7" s="22">
        <v>13767629.509999998</v>
      </c>
      <c r="D7" s="23">
        <v>12726520.970000001</v>
      </c>
      <c r="E7" s="10">
        <f t="shared" ref="E7:E50" si="0">D7/C7*100</f>
        <v>92.437997120391742</v>
      </c>
      <c r="F7" s="23">
        <v>290642.04000000004</v>
      </c>
      <c r="G7" s="10">
        <f t="shared" ref="G7:G50" si="1">F7/C7*100</f>
        <v>2.1110536115813887</v>
      </c>
    </row>
    <row r="8" spans="1:7" x14ac:dyDescent="0.2">
      <c r="A8" s="5" t="s">
        <v>6</v>
      </c>
      <c r="B8" s="6" t="s">
        <v>7</v>
      </c>
      <c r="C8" s="22">
        <v>0</v>
      </c>
      <c r="D8" s="24">
        <v>0</v>
      </c>
      <c r="E8" s="10">
        <v>0</v>
      </c>
      <c r="F8" s="24">
        <v>0</v>
      </c>
      <c r="G8" s="10">
        <v>0</v>
      </c>
    </row>
    <row r="9" spans="1:7" ht="25.5" x14ac:dyDescent="0.2">
      <c r="A9" s="5" t="s">
        <v>8</v>
      </c>
      <c r="B9" s="6" t="s">
        <v>9</v>
      </c>
      <c r="C9" s="22">
        <v>1683583.4</v>
      </c>
      <c r="D9" s="24">
        <v>0</v>
      </c>
      <c r="E9" s="10">
        <f t="shared" si="0"/>
        <v>0</v>
      </c>
      <c r="F9" s="24">
        <v>0</v>
      </c>
      <c r="G9" s="10">
        <f t="shared" si="1"/>
        <v>0</v>
      </c>
    </row>
    <row r="10" spans="1:7" x14ac:dyDescent="0.2">
      <c r="A10" s="5" t="s">
        <v>10</v>
      </c>
      <c r="B10" s="6" t="s">
        <v>11</v>
      </c>
      <c r="C10" s="22">
        <v>87675.17</v>
      </c>
      <c r="D10" s="24">
        <v>0</v>
      </c>
      <c r="E10" s="10">
        <f t="shared" si="0"/>
        <v>0</v>
      </c>
      <c r="F10" s="24">
        <v>0</v>
      </c>
      <c r="G10" s="10">
        <f t="shared" si="1"/>
        <v>0</v>
      </c>
    </row>
    <row r="11" spans="1:7" ht="38.25" x14ac:dyDescent="0.2">
      <c r="A11" s="5" t="s">
        <v>12</v>
      </c>
      <c r="B11" s="6" t="s">
        <v>13</v>
      </c>
      <c r="C11" s="22">
        <v>3752976.2400000007</v>
      </c>
      <c r="D11" s="23">
        <v>3551276.41</v>
      </c>
      <c r="E11" s="10">
        <f t="shared" si="0"/>
        <v>94.62560333182391</v>
      </c>
      <c r="F11" s="23">
        <v>39778.33</v>
      </c>
      <c r="G11" s="10">
        <f t="shared" si="1"/>
        <v>1.059914250882654</v>
      </c>
    </row>
    <row r="12" spans="1:7" ht="25.5" x14ac:dyDescent="0.2">
      <c r="A12" s="5" t="s">
        <v>14</v>
      </c>
      <c r="B12" s="6" t="s">
        <v>15</v>
      </c>
      <c r="C12" s="22">
        <v>850605.79999999993</v>
      </c>
      <c r="D12" s="23">
        <v>731830.89999999991</v>
      </c>
      <c r="E12" s="10">
        <f t="shared" si="0"/>
        <v>86.036434268376723</v>
      </c>
      <c r="F12" s="23">
        <v>47132.88</v>
      </c>
      <c r="G12" s="10">
        <f t="shared" si="1"/>
        <v>5.5410955345002355</v>
      </c>
    </row>
    <row r="13" spans="1:7" x14ac:dyDescent="0.2">
      <c r="A13" s="5" t="s">
        <v>16</v>
      </c>
      <c r="B13" s="6" t="s">
        <v>17</v>
      </c>
      <c r="C13" s="22">
        <v>0</v>
      </c>
      <c r="D13" s="23">
        <v>0</v>
      </c>
      <c r="E13" s="10">
        <v>0</v>
      </c>
      <c r="F13" s="24">
        <v>0</v>
      </c>
      <c r="G13" s="10">
        <v>0</v>
      </c>
    </row>
    <row r="14" spans="1:7" x14ac:dyDescent="0.2">
      <c r="A14" s="5" t="s">
        <v>18</v>
      </c>
      <c r="B14" s="6" t="s">
        <v>19</v>
      </c>
      <c r="C14" s="22">
        <v>1443566</v>
      </c>
      <c r="D14" s="24">
        <v>0</v>
      </c>
      <c r="E14" s="10">
        <f t="shared" si="0"/>
        <v>0</v>
      </c>
      <c r="F14" s="24">
        <v>0</v>
      </c>
      <c r="G14" s="10">
        <f t="shared" si="1"/>
        <v>0</v>
      </c>
    </row>
    <row r="15" spans="1:7" x14ac:dyDescent="0.2">
      <c r="A15" s="5" t="s">
        <v>20</v>
      </c>
      <c r="B15" s="6" t="s">
        <v>21</v>
      </c>
      <c r="C15" s="22">
        <v>5909339.8700000001</v>
      </c>
      <c r="D15" s="23">
        <v>287648.45</v>
      </c>
      <c r="E15" s="10">
        <f t="shared" si="0"/>
        <v>4.8676917613134343</v>
      </c>
      <c r="F15" s="23">
        <v>531214.4</v>
      </c>
      <c r="G15" s="10">
        <f t="shared" si="1"/>
        <v>8.9894034136845136</v>
      </c>
    </row>
    <row r="16" spans="1:7" ht="63.75" x14ac:dyDescent="0.2">
      <c r="A16" s="5" t="s">
        <v>22</v>
      </c>
      <c r="B16" s="6" t="s">
        <v>23</v>
      </c>
      <c r="C16" s="22">
        <v>3192500</v>
      </c>
      <c r="D16" s="24">
        <v>0</v>
      </c>
      <c r="E16" s="10">
        <f t="shared" si="0"/>
        <v>0</v>
      </c>
      <c r="F16" s="24">
        <v>0</v>
      </c>
      <c r="G16" s="10">
        <f t="shared" si="1"/>
        <v>0</v>
      </c>
    </row>
    <row r="17" spans="1:7" x14ac:dyDescent="0.2">
      <c r="A17" s="5" t="s">
        <v>24</v>
      </c>
      <c r="B17" s="6" t="s">
        <v>25</v>
      </c>
      <c r="C17" s="22">
        <v>200600.49</v>
      </c>
      <c r="D17" s="24">
        <v>0</v>
      </c>
      <c r="E17" s="10">
        <f t="shared" si="0"/>
        <v>0</v>
      </c>
      <c r="F17" s="24">
        <v>0</v>
      </c>
      <c r="G17" s="10">
        <f t="shared" si="1"/>
        <v>0</v>
      </c>
    </row>
    <row r="18" spans="1:7" ht="25.5" x14ac:dyDescent="0.2">
      <c r="A18" s="5" t="s">
        <v>26</v>
      </c>
      <c r="B18" s="6" t="s">
        <v>27</v>
      </c>
      <c r="C18" s="22">
        <v>4565988.08</v>
      </c>
      <c r="D18" s="24">
        <v>0</v>
      </c>
      <c r="E18" s="10">
        <f t="shared" si="0"/>
        <v>0</v>
      </c>
      <c r="F18" s="24">
        <v>0</v>
      </c>
      <c r="G18" s="10">
        <f t="shared" si="1"/>
        <v>0</v>
      </c>
    </row>
    <row r="19" spans="1:7" x14ac:dyDescent="0.2">
      <c r="A19" s="5" t="s">
        <v>28</v>
      </c>
      <c r="B19" s="6" t="s">
        <v>29</v>
      </c>
      <c r="C19" s="22">
        <v>170000</v>
      </c>
      <c r="D19" s="24">
        <v>0</v>
      </c>
      <c r="E19" s="10">
        <f t="shared" si="0"/>
        <v>0</v>
      </c>
      <c r="F19" s="24">
        <v>0</v>
      </c>
      <c r="G19" s="10">
        <f t="shared" si="1"/>
        <v>0</v>
      </c>
    </row>
    <row r="20" spans="1:7" x14ac:dyDescent="0.2">
      <c r="A20" s="5" t="s">
        <v>30</v>
      </c>
      <c r="B20" s="6" t="s">
        <v>31</v>
      </c>
      <c r="C20" s="22">
        <v>15000</v>
      </c>
      <c r="D20" s="24">
        <v>0</v>
      </c>
      <c r="E20" s="10">
        <f t="shared" si="0"/>
        <v>0</v>
      </c>
      <c r="F20" s="24">
        <v>0</v>
      </c>
      <c r="G20" s="10">
        <f t="shared" si="1"/>
        <v>0</v>
      </c>
    </row>
    <row r="21" spans="1:7" ht="25.5" x14ac:dyDescent="0.2">
      <c r="A21" s="5" t="s">
        <v>32</v>
      </c>
      <c r="B21" s="6" t="s">
        <v>33</v>
      </c>
      <c r="C21" s="22">
        <v>190000</v>
      </c>
      <c r="D21" s="24">
        <v>0</v>
      </c>
      <c r="E21" s="10">
        <f t="shared" si="0"/>
        <v>0</v>
      </c>
      <c r="F21" s="24">
        <v>0</v>
      </c>
      <c r="G21" s="10">
        <f t="shared" si="1"/>
        <v>0</v>
      </c>
    </row>
    <row r="22" spans="1:7" x14ac:dyDescent="0.2">
      <c r="A22" s="3" t="s">
        <v>34</v>
      </c>
      <c r="B22" s="4" t="s">
        <v>35</v>
      </c>
      <c r="C22" s="20">
        <v>103639313.94999997</v>
      </c>
      <c r="D22" s="21">
        <f>SUM(D23:D33)</f>
        <v>91272152.479999989</v>
      </c>
      <c r="E22" s="9">
        <f t="shared" si="0"/>
        <v>88.067113724849207</v>
      </c>
      <c r="F22" s="21">
        <f>SUM(F23:F33)</f>
        <v>6007804</v>
      </c>
      <c r="G22" s="9">
        <f t="shared" si="1"/>
        <v>5.7968388355970983</v>
      </c>
    </row>
    <row r="23" spans="1:7" ht="25.5" x14ac:dyDescent="0.2">
      <c r="A23" s="5" t="s">
        <v>36</v>
      </c>
      <c r="B23" s="6" t="s">
        <v>37</v>
      </c>
      <c r="C23" s="22">
        <v>559531.77999999991</v>
      </c>
      <c r="D23" s="23">
        <v>538753.97</v>
      </c>
      <c r="E23" s="10">
        <f t="shared" si="0"/>
        <v>96.286571962007244</v>
      </c>
      <c r="F23" s="23">
        <v>18020.37</v>
      </c>
      <c r="G23" s="10">
        <f t="shared" si="1"/>
        <v>3.220615994322968</v>
      </c>
    </row>
    <row r="24" spans="1:7" x14ac:dyDescent="0.2">
      <c r="A24" s="5" t="s">
        <v>38</v>
      </c>
      <c r="B24" s="6" t="s">
        <v>39</v>
      </c>
      <c r="C24" s="22">
        <v>17393436.129999999</v>
      </c>
      <c r="D24" s="23">
        <v>14431434.949999999</v>
      </c>
      <c r="E24" s="10">
        <f t="shared" si="0"/>
        <v>82.970580638226082</v>
      </c>
      <c r="F24" s="23">
        <v>1763031.5100000002</v>
      </c>
      <c r="G24" s="10">
        <f t="shared" si="1"/>
        <v>10.136188714081307</v>
      </c>
    </row>
    <row r="25" spans="1:7" ht="38.25" x14ac:dyDescent="0.2">
      <c r="A25" s="5" t="s">
        <v>40</v>
      </c>
      <c r="B25" s="6" t="s">
        <v>41</v>
      </c>
      <c r="C25" s="22">
        <v>74855093.459999993</v>
      </c>
      <c r="D25" s="23">
        <v>67229891.489999995</v>
      </c>
      <c r="E25" s="10">
        <f t="shared" si="0"/>
        <v>89.81338260692354</v>
      </c>
      <c r="F25" s="23">
        <v>3416192.81</v>
      </c>
      <c r="G25" s="10">
        <f t="shared" si="1"/>
        <v>4.5637412928026029</v>
      </c>
    </row>
    <row r="26" spans="1:7" ht="25.5" x14ac:dyDescent="0.2">
      <c r="A26" s="5" t="s">
        <v>42</v>
      </c>
      <c r="B26" s="6" t="s">
        <v>43</v>
      </c>
      <c r="C26" s="22">
        <v>3725713.18</v>
      </c>
      <c r="D26" s="23">
        <v>3301861.6</v>
      </c>
      <c r="E26" s="10">
        <f t="shared" si="0"/>
        <v>88.623612191210057</v>
      </c>
      <c r="F26" s="23">
        <v>298054.75</v>
      </c>
      <c r="G26" s="10">
        <f t="shared" si="1"/>
        <v>7.9999381487546497</v>
      </c>
    </row>
    <row r="27" spans="1:7" x14ac:dyDescent="0.2">
      <c r="A27" s="5" t="s">
        <v>44</v>
      </c>
      <c r="B27" s="6" t="s">
        <v>45</v>
      </c>
      <c r="C27" s="22">
        <v>624905.07999999984</v>
      </c>
      <c r="D27" s="23">
        <v>575931.18999999994</v>
      </c>
      <c r="E27" s="10">
        <f t="shared" si="0"/>
        <v>92.162987377218968</v>
      </c>
      <c r="F27" s="23">
        <v>32996.76</v>
      </c>
      <c r="G27" s="10">
        <f t="shared" si="1"/>
        <v>5.2802835272198481</v>
      </c>
    </row>
    <row r="28" spans="1:7" x14ac:dyDescent="0.2">
      <c r="A28" s="5" t="s">
        <v>46</v>
      </c>
      <c r="B28" s="6" t="s">
        <v>47</v>
      </c>
      <c r="C28" s="22">
        <v>2242483.48</v>
      </c>
      <c r="D28" s="23">
        <v>1981341.73</v>
      </c>
      <c r="E28" s="10">
        <f t="shared" si="0"/>
        <v>88.354797155517957</v>
      </c>
      <c r="F28" s="23">
        <v>41113.35</v>
      </c>
      <c r="G28" s="10">
        <f t="shared" si="1"/>
        <v>1.8333847435968627</v>
      </c>
    </row>
    <row r="29" spans="1:7" x14ac:dyDescent="0.2">
      <c r="A29" s="5" t="s">
        <v>48</v>
      </c>
      <c r="B29" s="6" t="s">
        <v>49</v>
      </c>
      <c r="C29" s="22">
        <v>32500</v>
      </c>
      <c r="D29" s="24"/>
      <c r="E29" s="10">
        <f t="shared" si="0"/>
        <v>0</v>
      </c>
      <c r="F29" s="24">
        <v>0</v>
      </c>
      <c r="G29" s="10">
        <f t="shared" si="1"/>
        <v>0</v>
      </c>
    </row>
    <row r="30" spans="1:7" x14ac:dyDescent="0.2">
      <c r="A30" s="5" t="s">
        <v>50</v>
      </c>
      <c r="B30" s="6" t="s">
        <v>51</v>
      </c>
      <c r="C30" s="22">
        <v>651760.37</v>
      </c>
      <c r="D30" s="23">
        <v>586085.21</v>
      </c>
      <c r="E30" s="10">
        <f t="shared" si="0"/>
        <v>89.923419246862153</v>
      </c>
      <c r="F30" s="23">
        <v>21721.66</v>
      </c>
      <c r="G30" s="10">
        <f t="shared" si="1"/>
        <v>3.3327678391983238</v>
      </c>
    </row>
    <row r="31" spans="1:7" ht="38.25" x14ac:dyDescent="0.2">
      <c r="A31" s="5" t="s">
        <v>52</v>
      </c>
      <c r="B31" s="6" t="s">
        <v>53</v>
      </c>
      <c r="C31" s="22">
        <v>198999.96</v>
      </c>
      <c r="D31" s="24">
        <v>0</v>
      </c>
      <c r="E31" s="10">
        <f t="shared" si="0"/>
        <v>0</v>
      </c>
      <c r="F31" s="24">
        <v>0</v>
      </c>
      <c r="G31" s="10">
        <f t="shared" si="1"/>
        <v>0</v>
      </c>
    </row>
    <row r="32" spans="1:7" ht="25.5" x14ac:dyDescent="0.2">
      <c r="A32" s="5" t="s">
        <v>54</v>
      </c>
      <c r="B32" s="6" t="s">
        <v>55</v>
      </c>
      <c r="C32" s="22">
        <v>2194342.35</v>
      </c>
      <c r="D32" s="23">
        <v>1750937.7599999998</v>
      </c>
      <c r="E32" s="10">
        <f t="shared" si="0"/>
        <v>79.793281116777422</v>
      </c>
      <c r="F32" s="23">
        <v>214046.72</v>
      </c>
      <c r="G32" s="10">
        <f t="shared" si="1"/>
        <v>9.7544815648296623</v>
      </c>
    </row>
    <row r="33" spans="1:7" ht="38.25" x14ac:dyDescent="0.2">
      <c r="A33" s="5" t="s">
        <v>56</v>
      </c>
      <c r="B33" s="6" t="s">
        <v>57</v>
      </c>
      <c r="C33" s="22">
        <v>1160548.1599999999</v>
      </c>
      <c r="D33" s="23">
        <v>875914.58000000007</v>
      </c>
      <c r="E33" s="10">
        <f t="shared" si="0"/>
        <v>75.474212117142997</v>
      </c>
      <c r="F33" s="23">
        <v>202626.07</v>
      </c>
      <c r="G33" s="10">
        <f t="shared" si="1"/>
        <v>17.459514131666886</v>
      </c>
    </row>
    <row r="34" spans="1:7" x14ac:dyDescent="0.2">
      <c r="A34" s="3" t="s">
        <v>58</v>
      </c>
      <c r="B34" s="4" t="s">
        <v>59</v>
      </c>
      <c r="C34" s="20">
        <v>206105.33000000002</v>
      </c>
      <c r="D34" s="21">
        <f>D35</f>
        <v>206105.33000000002</v>
      </c>
      <c r="E34" s="9">
        <f t="shared" si="0"/>
        <v>100</v>
      </c>
      <c r="F34" s="21">
        <f>F35</f>
        <v>0</v>
      </c>
      <c r="G34" s="9">
        <f t="shared" si="1"/>
        <v>0</v>
      </c>
    </row>
    <row r="35" spans="1:7" ht="25.5" x14ac:dyDescent="0.2">
      <c r="A35" s="5" t="s">
        <v>60</v>
      </c>
      <c r="B35" s="6" t="s">
        <v>37</v>
      </c>
      <c r="C35" s="22">
        <v>206105.33000000002</v>
      </c>
      <c r="D35" s="23">
        <v>206105.33000000002</v>
      </c>
      <c r="E35" s="10">
        <f t="shared" si="0"/>
        <v>100</v>
      </c>
      <c r="F35" s="24">
        <v>0</v>
      </c>
      <c r="G35" s="10">
        <f t="shared" si="1"/>
        <v>0</v>
      </c>
    </row>
    <row r="36" spans="1:7" x14ac:dyDescent="0.2">
      <c r="A36" s="3" t="s">
        <v>61</v>
      </c>
      <c r="B36" s="4" t="s">
        <v>62</v>
      </c>
      <c r="C36" s="20">
        <v>12585741.77</v>
      </c>
      <c r="D36" s="21">
        <f>SUM(D37:D44)</f>
        <v>11261652.300000001</v>
      </c>
      <c r="E36" s="9">
        <f t="shared" si="0"/>
        <v>89.47944829794487</v>
      </c>
      <c r="F36" s="21">
        <f>SUM(F37:F44)</f>
        <v>608251.07000000007</v>
      </c>
      <c r="G36" s="9">
        <f t="shared" si="1"/>
        <v>4.8328583337841682</v>
      </c>
    </row>
    <row r="37" spans="1:7" ht="25.5" x14ac:dyDescent="0.2">
      <c r="A37" s="5" t="s">
        <v>63</v>
      </c>
      <c r="B37" s="6" t="s">
        <v>37</v>
      </c>
      <c r="C37" s="22">
        <v>469123.48</v>
      </c>
      <c r="D37" s="23">
        <v>456535.07</v>
      </c>
      <c r="E37" s="10">
        <f t="shared" si="0"/>
        <v>97.316610543560941</v>
      </c>
      <c r="F37" s="23">
        <v>5738.33</v>
      </c>
      <c r="G37" s="10">
        <f t="shared" si="1"/>
        <v>1.2232024711276444</v>
      </c>
    </row>
    <row r="38" spans="1:7" x14ac:dyDescent="0.2">
      <c r="A38" s="5" t="s">
        <v>64</v>
      </c>
      <c r="B38" s="6" t="s">
        <v>65</v>
      </c>
      <c r="C38" s="22">
        <v>5133197.9999999991</v>
      </c>
      <c r="D38" s="23">
        <v>5037954.29</v>
      </c>
      <c r="E38" s="10">
        <f t="shared" si="0"/>
        <v>98.144554135648008</v>
      </c>
      <c r="F38" s="23">
        <v>74521.00999999998</v>
      </c>
      <c r="G38" s="10">
        <f t="shared" si="1"/>
        <v>1.4517462603234863</v>
      </c>
    </row>
    <row r="39" spans="1:7" x14ac:dyDescent="0.2">
      <c r="A39" s="5" t="s">
        <v>66</v>
      </c>
      <c r="B39" s="6" t="s">
        <v>49</v>
      </c>
      <c r="C39" s="22">
        <v>15000</v>
      </c>
      <c r="D39" s="24">
        <v>0</v>
      </c>
      <c r="E39" s="10">
        <f t="shared" si="0"/>
        <v>0</v>
      </c>
      <c r="F39" s="24">
        <v>0</v>
      </c>
      <c r="G39" s="10">
        <f t="shared" si="1"/>
        <v>0</v>
      </c>
    </row>
    <row r="40" spans="1:7" x14ac:dyDescent="0.2">
      <c r="A40" s="5" t="s">
        <v>67</v>
      </c>
      <c r="B40" s="6" t="s">
        <v>68</v>
      </c>
      <c r="C40" s="22">
        <v>2000670.9900000002</v>
      </c>
      <c r="D40" s="23">
        <v>1866352.4300000002</v>
      </c>
      <c r="E40" s="10">
        <f t="shared" si="0"/>
        <v>93.286324404593884</v>
      </c>
      <c r="F40" s="23">
        <v>122360.26</v>
      </c>
      <c r="G40" s="10">
        <f t="shared" si="1"/>
        <v>6.1159611256221584</v>
      </c>
    </row>
    <row r="41" spans="1:7" x14ac:dyDescent="0.2">
      <c r="A41" s="5" t="s">
        <v>69</v>
      </c>
      <c r="B41" s="6" t="s">
        <v>70</v>
      </c>
      <c r="C41" s="22">
        <v>241551.41</v>
      </c>
      <c r="D41" s="23">
        <v>212002.93</v>
      </c>
      <c r="E41" s="10">
        <f t="shared" si="0"/>
        <v>87.767208645149282</v>
      </c>
      <c r="F41" s="23">
        <v>25000.7</v>
      </c>
      <c r="G41" s="10">
        <f t="shared" si="1"/>
        <v>10.35005343168976</v>
      </c>
    </row>
    <row r="42" spans="1:7" ht="25.5" x14ac:dyDescent="0.2">
      <c r="A42" s="5" t="s">
        <v>71</v>
      </c>
      <c r="B42" s="6" t="s">
        <v>72</v>
      </c>
      <c r="C42" s="22">
        <v>3597491.61</v>
      </c>
      <c r="D42" s="23">
        <v>2950255.12</v>
      </c>
      <c r="E42" s="10">
        <f t="shared" si="0"/>
        <v>82.008672704034467</v>
      </c>
      <c r="F42" s="23">
        <v>372153.60000000003</v>
      </c>
      <c r="G42" s="10">
        <f t="shared" si="1"/>
        <v>10.344808003596707</v>
      </c>
    </row>
    <row r="43" spans="1:7" ht="25.5" x14ac:dyDescent="0.2">
      <c r="A43" s="5" t="s">
        <v>73</v>
      </c>
      <c r="B43" s="6" t="s">
        <v>74</v>
      </c>
      <c r="C43" s="22">
        <v>811893.21</v>
      </c>
      <c r="D43" s="23">
        <v>738552.46</v>
      </c>
      <c r="E43" s="10">
        <f t="shared" si="0"/>
        <v>90.966699918576737</v>
      </c>
      <c r="F43" s="23">
        <v>8477.17</v>
      </c>
      <c r="G43" s="10">
        <f t="shared" si="1"/>
        <v>1.0441237709082456</v>
      </c>
    </row>
    <row r="44" spans="1:7" x14ac:dyDescent="0.2">
      <c r="A44" s="5" t="s">
        <v>75</v>
      </c>
      <c r="B44" s="6" t="s">
        <v>76</v>
      </c>
      <c r="C44" s="22">
        <v>316813.07</v>
      </c>
      <c r="D44" s="24">
        <v>0</v>
      </c>
      <c r="E44" s="10">
        <f t="shared" si="0"/>
        <v>0</v>
      </c>
      <c r="F44" s="24">
        <v>0</v>
      </c>
      <c r="G44" s="10">
        <f t="shared" si="1"/>
        <v>0</v>
      </c>
    </row>
    <row r="45" spans="1:7" x14ac:dyDescent="0.2">
      <c r="A45" s="3" t="s">
        <v>77</v>
      </c>
      <c r="B45" s="4" t="s">
        <v>78</v>
      </c>
      <c r="C45" s="20">
        <v>9634670.870000001</v>
      </c>
      <c r="D45" s="21">
        <f>SUM(D46:D49)</f>
        <v>790906.92</v>
      </c>
      <c r="E45" s="9">
        <f t="shared" si="0"/>
        <v>8.2089666649920545</v>
      </c>
      <c r="F45" s="21">
        <f>SUM(F46:F49)</f>
        <v>10104.669999999998</v>
      </c>
      <c r="G45" s="9">
        <f t="shared" si="1"/>
        <v>0.1048782063896283</v>
      </c>
    </row>
    <row r="46" spans="1:7" ht="25.5" x14ac:dyDescent="0.2">
      <c r="A46" s="5" t="s">
        <v>79</v>
      </c>
      <c r="B46" s="6" t="s">
        <v>37</v>
      </c>
      <c r="C46" s="22">
        <v>814050.87</v>
      </c>
      <c r="D46" s="23">
        <v>790906.92</v>
      </c>
      <c r="E46" s="10">
        <f t="shared" si="0"/>
        <v>97.156940573013586</v>
      </c>
      <c r="F46" s="23">
        <v>10104.669999999998</v>
      </c>
      <c r="G46" s="10">
        <f t="shared" si="1"/>
        <v>1.2412823783358893</v>
      </c>
    </row>
    <row r="47" spans="1:7" x14ac:dyDescent="0.2">
      <c r="A47" s="5" t="s">
        <v>80</v>
      </c>
      <c r="B47" s="6" t="s">
        <v>81</v>
      </c>
      <c r="C47" s="22">
        <v>0</v>
      </c>
      <c r="D47" s="24">
        <v>0</v>
      </c>
      <c r="E47" s="10">
        <v>0</v>
      </c>
      <c r="F47" s="24">
        <v>0</v>
      </c>
      <c r="G47" s="10">
        <v>0</v>
      </c>
    </row>
    <row r="48" spans="1:7" ht="25.5" x14ac:dyDescent="0.2">
      <c r="A48" s="5" t="s">
        <v>82</v>
      </c>
      <c r="B48" s="6" t="s">
        <v>83</v>
      </c>
      <c r="C48" s="22">
        <v>6818200</v>
      </c>
      <c r="D48" s="24">
        <v>0</v>
      </c>
      <c r="E48" s="10">
        <f t="shared" si="0"/>
        <v>0</v>
      </c>
      <c r="F48" s="24">
        <v>0</v>
      </c>
      <c r="G48" s="10">
        <f t="shared" si="1"/>
        <v>0</v>
      </c>
    </row>
    <row r="49" spans="1:7" x14ac:dyDescent="0.2">
      <c r="A49" s="5" t="s">
        <v>84</v>
      </c>
      <c r="B49" s="6" t="s">
        <v>85</v>
      </c>
      <c r="C49" s="22">
        <v>2002420</v>
      </c>
      <c r="D49" s="24">
        <v>0</v>
      </c>
      <c r="E49" s="10">
        <f t="shared" si="0"/>
        <v>0</v>
      </c>
      <c r="F49" s="24">
        <v>0</v>
      </c>
      <c r="G49" s="10">
        <f t="shared" si="1"/>
        <v>0</v>
      </c>
    </row>
    <row r="50" spans="1:7" x14ac:dyDescent="0.2">
      <c r="A50" s="3" t="s">
        <v>86</v>
      </c>
      <c r="B50" s="4" t="s">
        <v>87</v>
      </c>
      <c r="C50" s="20">
        <v>161895296.48000002</v>
      </c>
      <c r="D50" s="21">
        <f>D45+D36+D34+D22+D6</f>
        <v>120828093.75999999</v>
      </c>
      <c r="E50" s="9">
        <f t="shared" si="0"/>
        <v>74.633480025114054</v>
      </c>
      <c r="F50" s="21">
        <f>F45+F36+F34+F22+F6</f>
        <v>7534927.3900000006</v>
      </c>
      <c r="G50" s="9">
        <f t="shared" si="1"/>
        <v>4.6541978388673195</v>
      </c>
    </row>
    <row r="51" spans="1:7" x14ac:dyDescent="0.2">
      <c r="A51" s="2"/>
      <c r="B51" s="2"/>
      <c r="C51" s="2"/>
      <c r="D51" s="2"/>
      <c r="E51" s="2"/>
      <c r="F51" s="2"/>
    </row>
  </sheetData>
  <mergeCells count="5">
    <mergeCell ref="A2:F2"/>
    <mergeCell ref="A4:A5"/>
    <mergeCell ref="B4:B5"/>
    <mergeCell ref="C4:C5"/>
    <mergeCell ref="D4:G4"/>
  </mergeCells>
  <pageMargins left="0.31496062992125984" right="0" top="0.39370078740157483" bottom="0.39370078740157483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2020-11-03T05:45:43Z</cp:lastPrinted>
  <dcterms:created xsi:type="dcterms:W3CDTF">2020-10-09T05:54:43Z</dcterms:created>
  <dcterms:modified xsi:type="dcterms:W3CDTF">2020-11-03T05:45:46Z</dcterms:modified>
</cp:coreProperties>
</file>